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4" sheetId="1" r:id="rId1"/>
  </sheets>
  <calcPr calcId="114210"/>
</workbook>
</file>

<file path=xl/calcChain.xml><?xml version="1.0" encoding="utf-8"?>
<calcChain xmlns="http://schemas.openxmlformats.org/spreadsheetml/2006/main">
  <c r="D13" i="1"/>
  <c r="E13"/>
  <c r="E22"/>
  <c r="E26"/>
  <c r="E25"/>
  <c r="E19"/>
  <c r="E20"/>
  <c r="E21"/>
  <c r="D18"/>
  <c r="E24"/>
  <c r="E23"/>
  <c r="E18"/>
</calcChain>
</file>

<file path=xl/sharedStrings.xml><?xml version="1.0" encoding="utf-8"?>
<sst xmlns="http://schemas.openxmlformats.org/spreadsheetml/2006/main" count="40" uniqueCount="40">
  <si>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</si>
  <si>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</si>
  <si>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</si>
  <si>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</si>
  <si>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</si>
  <si>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</si>
  <si>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Изменение остатков средств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</si>
  <si>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</si>
  <si>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</si>
  <si>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</si>
  <si>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</si>
  <si>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</si>
  <si>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</si>
  <si>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</si>
  <si>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</si>
  <si>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</si>
  <si>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</si>
  <si>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</si>
  <si>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</si>
  <si>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</si>
  <si>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</si>
  <si>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</si>
  <si>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</si>
  <si>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 xml:space="preserve">Источники финансирования   дефицита районного бюджета  за 1 полугодие  2014 года </t>
  </si>
  <si>
    <t>План на 2014 год</t>
  </si>
  <si>
    <t>Исполнено за 1 полугодие 2014 года</t>
  </si>
  <si>
    <t>Источники внутреннего финансирования дефицита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</si>
  <si>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</si>
  <si>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</si>
  <si>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</si>
  <si>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01 00  00 00 00 0000 000</t>
  </si>
  <si>
    <t>01 02 00 00 00 0000 000</t>
  </si>
  <si>
    <t>01 02  00 00 00 0000 700</t>
  </si>
  <si>
    <t>01 02  00 00 05 0000 710</t>
  </si>
  <si>
    <t>к постановлению администрации</t>
  </si>
  <si>
    <t>Дивеевского муниципального района</t>
  </si>
  <si>
    <t>Нижегородской области</t>
  </si>
  <si>
    <t>"Об исполнении бюджета Дивеевского муниципального района за 1 полугодие 2014 года"</t>
  </si>
  <si>
    <t>от 3 сентября 2014 года N 1003</t>
  </si>
  <si>
    <t>ПРИЛОЖЕНИЕ N 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</si>
</sst>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3" fontId="7" fillId="0" borderId="2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view="pageBreakPreview" zoomScaleNormal="100" workbookViewId="0">
      <selection activeCell="B5" sqref="B5"/>
    </sheetView>
  </sheetViews>
  <sheetFormatPr defaultRowHeight="15.75"/>
  <cols>
    <col min="1" max="1" width="28" style="2" customWidth="1"/>
    <col min="2" max="2" width="31.28515625" style="2" customWidth="1"/>
    <col min="3" max="3" width="17.140625" style="2" customWidth="1"/>
    <col min="4" max="4" width="16" style="2" customWidth="1"/>
    <col min="5" max="5" width="11.28515625" style="2" customWidth="1"/>
  </cols>
  <sheetData>
    <row r="1" spans="1:6" ht="18.75">
      <c r="C1" s="20" t="s">
        <v>39</v>
      </c>
      <c r="D1" s="21"/>
      <c r="E1" s="21"/>
    </row>
    <row r="2" spans="1:6" ht="18.75">
      <c r="C2" s="20" t="s">
        <v>34</v>
      </c>
      <c r="D2" s="21"/>
      <c r="E2" s="21"/>
    </row>
    <row r="3" spans="1:6" ht="18.75">
      <c r="B3" s="4"/>
      <c r="C3" s="20" t="s">
        <v>35</v>
      </c>
      <c r="D3" s="21"/>
      <c r="E3" s="21"/>
      <c r="F3" s="1"/>
    </row>
    <row r="4" spans="1:6" ht="18.75">
      <c r="B4" s="4"/>
      <c r="C4" s="20" t="s">
        <v>36</v>
      </c>
      <c r="D4" s="21"/>
      <c r="E4" s="21"/>
      <c r="F4" s="1"/>
    </row>
    <row r="5" spans="1:6" ht="51.75" customHeight="1">
      <c r="B5" s="4"/>
      <c r="C5" s="20" t="s">
        <v>37</v>
      </c>
      <c r="D5" s="21"/>
      <c r="E5" s="21"/>
      <c r="F5" s="1"/>
    </row>
    <row r="6" spans="1:6" ht="18.75">
      <c r="B6" s="4"/>
      <c r="C6" s="20" t="s">
        <v>38</v>
      </c>
      <c r="D6" s="21"/>
      <c r="E6" s="21"/>
      <c r="F6" s="1"/>
    </row>
    <row r="9" spans="1:6" ht="18.75">
      <c r="A9" s="19" t="s">
        <v>23</v>
      </c>
      <c r="B9" s="19"/>
      <c r="C9" s="19"/>
      <c r="D9" s="19"/>
      <c r="E9" s="19"/>
    </row>
    <row r="11" spans="1:6">
      <c r="E11" s="18" t="s">
        <v>22</v>
      </c>
    </row>
    <row r="12" spans="1:6" s="3" customFormat="1" ht="47.25">
      <c r="A12" s="7" t="s">
        <v>2</v>
      </c>
      <c r="B12" s="5" t="s">
        <v>3</v>
      </c>
      <c r="C12" s="6" t="s">
        <v>24</v>
      </c>
      <c r="D12" s="6" t="s">
        <v>25</v>
      </c>
      <c r="E12" s="5" t="s">
        <v>4</v>
      </c>
    </row>
    <row r="13" spans="1:6" s="3" customFormat="1" ht="31.5">
      <c r="A13" s="8"/>
      <c r="B13" s="8" t="s">
        <v>5</v>
      </c>
      <c r="C13" s="12">
        <v>6143713.5199999996</v>
      </c>
      <c r="D13" s="12">
        <f>SUM(D26+D22)</f>
        <v>3414766.2600000203</v>
      </c>
      <c r="E13" s="13">
        <f>SUM(D13/C13*100)</f>
        <v>55.581469560449506</v>
      </c>
    </row>
    <row r="14" spans="1:6" s="3" customFormat="1" ht="47.25">
      <c r="A14" s="14" t="s">
        <v>30</v>
      </c>
      <c r="B14" s="14" t="s">
        <v>26</v>
      </c>
      <c r="C14" s="17">
        <v>2500000</v>
      </c>
      <c r="D14" s="17"/>
      <c r="E14" s="16"/>
    </row>
    <row r="15" spans="1:6" s="3" customFormat="1" ht="47.25">
      <c r="A15" s="14" t="s">
        <v>31</v>
      </c>
      <c r="B15" s="14" t="s">
        <v>27</v>
      </c>
      <c r="C15" s="17">
        <v>2500000</v>
      </c>
      <c r="D15" s="17"/>
      <c r="E15" s="16"/>
    </row>
    <row r="16" spans="1:6" s="3" customFormat="1" ht="63">
      <c r="A16" s="14" t="s">
        <v>32</v>
      </c>
      <c r="B16" s="14" t="s">
        <v>28</v>
      </c>
      <c r="C16" s="17">
        <v>2500000</v>
      </c>
      <c r="D16" s="17"/>
      <c r="E16" s="16"/>
    </row>
    <row r="17" spans="1:5" s="3" customFormat="1" ht="78.75">
      <c r="A17" s="15" t="s">
        <v>33</v>
      </c>
      <c r="B17" s="15" t="s">
        <v>29</v>
      </c>
      <c r="C17" s="17">
        <v>2500000</v>
      </c>
      <c r="D17" s="17"/>
      <c r="E17" s="16"/>
    </row>
    <row r="18" spans="1:5" ht="31.5">
      <c r="A18" s="11" t="s">
        <v>21</v>
      </c>
      <c r="B18" s="11" t="s">
        <v>6</v>
      </c>
      <c r="C18" s="9">
        <v>3643713.52</v>
      </c>
      <c r="D18" s="9">
        <f>SUM(D23+D19)</f>
        <v>3414766.2600000203</v>
      </c>
      <c r="E18" s="16">
        <f t="shared" ref="E18:E26" si="0">SUM(D18/C18*100)</f>
        <v>93.716650369374264</v>
      </c>
    </row>
    <row r="19" spans="1:5" ht="31.5">
      <c r="A19" s="11" t="s">
        <v>19</v>
      </c>
      <c r="B19" s="11" t="s">
        <v>7</v>
      </c>
      <c r="C19" s="9">
        <v>-433079797.94999999</v>
      </c>
      <c r="D19" s="9">
        <v>-217544228.47999999</v>
      </c>
      <c r="E19" s="16">
        <f t="shared" si="0"/>
        <v>50.231904030101163</v>
      </c>
    </row>
    <row r="20" spans="1:5" ht="31.5">
      <c r="A20" s="11" t="s">
        <v>20</v>
      </c>
      <c r="B20" s="11" t="s">
        <v>8</v>
      </c>
      <c r="C20" s="9">
        <v>-433079797.94999999</v>
      </c>
      <c r="D20" s="9">
        <v>-217544228.47999999</v>
      </c>
      <c r="E20" s="16">
        <f t="shared" si="0"/>
        <v>50.231904030101163</v>
      </c>
    </row>
    <row r="21" spans="1:5" ht="31.5">
      <c r="A21" s="11" t="s">
        <v>18</v>
      </c>
      <c r="B21" s="11" t="s">
        <v>0</v>
      </c>
      <c r="C21" s="9">
        <v>-433079797.94999999</v>
      </c>
      <c r="D21" s="9">
        <v>-217544228.47999999</v>
      </c>
      <c r="E21" s="10">
        <f t="shared" si="0"/>
        <v>50.231904030101163</v>
      </c>
    </row>
    <row r="22" spans="1:5" ht="47.25">
      <c r="A22" s="11" t="s">
        <v>17</v>
      </c>
      <c r="B22" s="11" t="s">
        <v>9</v>
      </c>
      <c r="C22" s="9">
        <v>-433079797.94999999</v>
      </c>
      <c r="D22" s="9">
        <v>-217544228.47999999</v>
      </c>
      <c r="E22" s="10">
        <f t="shared" si="0"/>
        <v>50.231904030101163</v>
      </c>
    </row>
    <row r="23" spans="1:5" ht="31.5">
      <c r="A23" s="11" t="s">
        <v>16</v>
      </c>
      <c r="B23" s="11" t="s">
        <v>1</v>
      </c>
      <c r="C23" s="9">
        <v>436723511.47000003</v>
      </c>
      <c r="D23" s="9">
        <v>220958994.74000001</v>
      </c>
      <c r="E23" s="10">
        <f t="shared" si="0"/>
        <v>50.594710139661991</v>
      </c>
    </row>
    <row r="24" spans="1:5" ht="31.5">
      <c r="A24" s="11" t="s">
        <v>15</v>
      </c>
      <c r="B24" s="11" t="s">
        <v>10</v>
      </c>
      <c r="C24" s="9">
        <v>436723511.47000003</v>
      </c>
      <c r="D24" s="9">
        <v>220958994.74000001</v>
      </c>
      <c r="E24" s="10">
        <f t="shared" si="0"/>
        <v>50.594710139661991</v>
      </c>
    </row>
    <row r="25" spans="1:5" ht="31.5">
      <c r="A25" s="11" t="s">
        <v>14</v>
      </c>
      <c r="B25" s="11" t="s">
        <v>11</v>
      </c>
      <c r="C25" s="9">
        <v>436723511.47000003</v>
      </c>
      <c r="D25" s="9">
        <v>220958994.74000001</v>
      </c>
      <c r="E25" s="10">
        <f t="shared" si="0"/>
        <v>50.594710139661991</v>
      </c>
    </row>
    <row r="26" spans="1:5" ht="47.25">
      <c r="A26" s="11" t="s">
        <v>13</v>
      </c>
      <c r="B26" s="11" t="s">
        <v>12</v>
      </c>
      <c r="C26" s="9">
        <v>436723511.47000003</v>
      </c>
      <c r="D26" s="9">
        <v>220958994.74000001</v>
      </c>
      <c r="E26" s="10">
        <f t="shared" si="0"/>
        <v>50.594710139661991</v>
      </c>
    </row>
  </sheetData>
  <mergeCells count="7">
    <mergeCell ref="A9:E9"/>
    <mergeCell ref="C1:E1"/>
    <mergeCell ref="C2:E2"/>
    <mergeCell ref="C3:E3"/>
    <mergeCell ref="C4:E4"/>
    <mergeCell ref="C5:E5"/>
    <mergeCell ref="C6:E6"/>
  </mergeCells>
  <phoneticPr fontId="0" type="noConversion"/>
  <pageMargins left="0.98425196850393704" right="0.59055118110236227" top="0.78740157480314965" bottom="0.78740157480314965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2014-09-04T09:02:20Z</cp:lastPrinted>
  <dcterms:created xsi:type="dcterms:W3CDTF">2006-09-28T05:33:49Z</dcterms:created>
  <dcterms:modified xsi:type="dcterms:W3CDTF">2014-09-04T09:03:01Z</dcterms:modified>
</cp:coreProperties>
</file>